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Заявки 2026\140-ТА-Работы ВОЛС_СЦ\Закупка РАД_целостность ВОЛС\"/>
    </mc:Choice>
  </mc:AlternateContent>
  <xr:revisionPtr revIDLastSave="0" documentId="13_ncr:1_{1084806D-C44A-43CB-92C6-5AA3D06C94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4" i="2" l="1"/>
  <c r="C32" i="2"/>
</calcChain>
</file>

<file path=xl/sharedStrings.xml><?xml version="1.0" encoding="utf-8"?>
<sst xmlns="http://schemas.openxmlformats.org/spreadsheetml/2006/main" count="32" uniqueCount="26">
  <si>
    <t>№</t>
  </si>
  <si>
    <t>ИТОГО сумма единичных расценок,
руб. с НДС 22%</t>
  </si>
  <si>
    <t>Расчет начальной максимальной цены закупки. Максимальная стоимость (величина) единичных расценок. Сумма единичных расценок с НДС</t>
  </si>
  <si>
    <t>Единичная стоимость, руб. за 1 шт. с учетом НДС</t>
  </si>
  <si>
    <t>Предельная стоимость, планируемого к заключению договора по результатам проведения торгово-закупочной процедуры, определена в соответствии с источником финансирования в бизнес-плане филиала ПАО «Россети Центр»-«Тамбовэнерго» и составляет: 
без учета НДС – 409 065 рублей 00 копеек РФ; 
НДС (22%) – 89 994 рубля 30 копеек РФ; 
итого с учетом НДС – 499 059 рублей 30 копеек РФ.</t>
  </si>
  <si>
    <t>В соответствии с требованиями утверждённого технического задания, проведён мониторинг цен на выполнение работ по сохранению целостности ВОЛС, размещенных на линиях электропередачи путём получения коммерческих предложений от потенциальных участников закупки.</t>
  </si>
  <si>
    <t>Подвес ВОЛС на ЛЭП напряжением свыше 10 кВ до 35 кВ включительно</t>
  </si>
  <si>
    <t>Подвеска кабеля ОКСН по опорам ЛЭП ВЛ емкостью до 24 волокон</t>
  </si>
  <si>
    <t>Подвеска кабеля ОКСН по опорам ЛЭП ВЛ емкостью 25 - 32 волокон</t>
  </si>
  <si>
    <t>Подвеска кабеля ОКСН по опорам ЛЭП ВЛ емкостью 33 - 48 волокон</t>
  </si>
  <si>
    <t>Подвеска кабеля ОКСН по опорам ЛЭП ВЛ емкостью 49-64 волокон</t>
  </si>
  <si>
    <t>Подвеска кабеля ОКСН по опорам ЛЭП ВЛ емкостью более 64 волокон</t>
  </si>
  <si>
    <t>Демонтаж оптического кабеля любой емкости</t>
  </si>
  <si>
    <t>Подвес ВОЛС на ЛЭП напряжением свыше 35 кВ</t>
  </si>
  <si>
    <t>Монтаж оптического кабеля грозотроса (ОКГТ) без учета материалов</t>
  </si>
  <si>
    <t>Демонтаж оптического кабеля грозотроса (ОКГТ)</t>
  </si>
  <si>
    <t>Подвес ВОЛС на опорах ВЛ низшего класса напряжений - до 10кВ (включительно)</t>
  </si>
  <si>
    <t>Подвеска кабеля по опорам емкостью до 24 волокон</t>
  </si>
  <si>
    <t>Подвеска кабеля по опорам емкостью 25 - 32 волокон</t>
  </si>
  <si>
    <t>Подвеска кабеля по опорам емкостью 33 - 48 волокон</t>
  </si>
  <si>
    <t>Подвеска кабеля по опорам емкостью 49-64 волокон</t>
  </si>
  <si>
    <t>Подвеска кабеля по опорам емкостью более 64</t>
  </si>
  <si>
    <t>Монтаж/Демонтаж муфты-бокса в теле столба/мачты (ОДН/АМС).</t>
  </si>
  <si>
    <t>Итого:</t>
  </si>
  <si>
    <t>НДС:</t>
  </si>
  <si>
    <t>Виды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</si>
</sst>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4"/>
  <sheetViews>
    <sheetView tabSelected="1" topLeftCell="A28" zoomScaleNormal="100" zoomScaleSheetLayoutView="90" workbookViewId="0">
      <selection activeCell="C34" sqref="C34"/>
    </sheetView>
  </sheetViews>
  <sheetFormatPr defaultRowHeight="15" x14ac:dyDescent="0.25"/>
  <cols>
    <col min="1" max="1" width="6.140625" style="5" customWidth="1"/>
    <col min="2" max="2" width="48.28515625" style="5" customWidth="1"/>
    <col min="3" max="3" width="43.5703125" style="5" customWidth="1"/>
    <col min="4" max="4" width="9.140625" style="5"/>
    <col min="5" max="5" width="9.7109375" style="5" bestFit="1" customWidth="1"/>
    <col min="6" max="16384" width="9.140625" style="5"/>
  </cols>
  <sheetData>
    <row r="1" spans="1:4" x14ac:dyDescent="0.25">
      <c r="A1" s="28" t="s">
        <v>2</v>
      </c>
      <c r="B1" s="28"/>
      <c r="C1" s="28"/>
    </row>
    <row r="2" spans="1:4" ht="46.5" customHeight="1" x14ac:dyDescent="0.25">
      <c r="A2" s="28"/>
      <c r="B2" s="28"/>
      <c r="C2" s="28"/>
    </row>
    <row r="3" spans="1:4" ht="17.25" customHeight="1" x14ac:dyDescent="0.25">
      <c r="A3" s="31"/>
      <c r="B3" s="31"/>
      <c r="C3" s="31"/>
    </row>
    <row r="4" spans="1:4" ht="76.5" customHeight="1" x14ac:dyDescent="0.25">
      <c r="A4" s="31" t="s">
        <v>5</v>
      </c>
      <c r="B4" s="31"/>
      <c r="C4" s="31"/>
    </row>
    <row r="5" spans="1:4" ht="18.75" x14ac:dyDescent="0.25">
      <c r="A5" s="8"/>
      <c r="B5" s="8"/>
      <c r="C5" s="8"/>
      <c r="D5" s="1"/>
    </row>
    <row r="6" spans="1:4" ht="7.5" customHeight="1" x14ac:dyDescent="0.25">
      <c r="A6" s="29" t="s">
        <v>0</v>
      </c>
      <c r="B6" s="30" t="s">
        <v>25</v>
      </c>
      <c r="C6" s="32" t="s">
        <v>3</v>
      </c>
      <c r="D6" s="1"/>
    </row>
    <row r="7" spans="1:4" ht="12" customHeight="1" x14ac:dyDescent="0.25">
      <c r="A7" s="29"/>
      <c r="B7" s="30"/>
      <c r="C7" s="33"/>
      <c r="D7" s="1"/>
    </row>
    <row r="8" spans="1:4" ht="18.75" x14ac:dyDescent="0.25">
      <c r="A8" s="29"/>
      <c r="B8" s="30"/>
      <c r="C8" s="34"/>
      <c r="D8" s="1"/>
    </row>
    <row r="9" spans="1:4" ht="28.5" customHeight="1" x14ac:dyDescent="0.25">
      <c r="A9" s="15" t="s">
        <v>6</v>
      </c>
      <c r="B9" s="16"/>
      <c r="C9" s="17"/>
      <c r="D9" s="6"/>
    </row>
    <row r="10" spans="1:4" ht="30.75" thickBot="1" x14ac:dyDescent="0.3">
      <c r="A10" s="10">
        <v>1</v>
      </c>
      <c r="B10" s="11" t="s">
        <v>7</v>
      </c>
      <c r="C10" s="12">
        <v>550</v>
      </c>
      <c r="D10" s="6"/>
    </row>
    <row r="11" spans="1:4" ht="30.75" thickBot="1" x14ac:dyDescent="0.3">
      <c r="A11" s="10">
        <v>2</v>
      </c>
      <c r="B11" s="11" t="s">
        <v>8</v>
      </c>
      <c r="C11" s="3">
        <v>580</v>
      </c>
      <c r="D11" s="6"/>
    </row>
    <row r="12" spans="1:4" ht="30.75" thickBot="1" x14ac:dyDescent="0.3">
      <c r="A12" s="10">
        <v>3</v>
      </c>
      <c r="B12" s="11" t="s">
        <v>9</v>
      </c>
      <c r="C12" s="3">
        <v>627</v>
      </c>
      <c r="D12" s="6"/>
    </row>
    <row r="13" spans="1:4" ht="30.75" thickBot="1" x14ac:dyDescent="0.3">
      <c r="A13" s="10">
        <v>4</v>
      </c>
      <c r="B13" s="11" t="s">
        <v>10</v>
      </c>
      <c r="C13" s="3">
        <v>666</v>
      </c>
      <c r="D13" s="6"/>
    </row>
    <row r="14" spans="1:4" ht="30.75" thickBot="1" x14ac:dyDescent="0.3">
      <c r="A14" s="10">
        <v>5</v>
      </c>
      <c r="B14" s="11" t="s">
        <v>11</v>
      </c>
      <c r="C14" s="3">
        <v>802</v>
      </c>
      <c r="D14" s="6"/>
    </row>
    <row r="15" spans="1:4" ht="16.5" thickBot="1" x14ac:dyDescent="0.3">
      <c r="A15" s="10">
        <v>6</v>
      </c>
      <c r="B15" s="11" t="s">
        <v>12</v>
      </c>
      <c r="C15" s="4">
        <v>222</v>
      </c>
      <c r="D15" s="6"/>
    </row>
    <row r="16" spans="1:4" ht="16.5" customHeight="1" x14ac:dyDescent="0.25">
      <c r="A16" s="18" t="s">
        <v>13</v>
      </c>
      <c r="B16" s="19"/>
      <c r="C16" s="20"/>
      <c r="D16" s="6"/>
    </row>
    <row r="17" spans="1:4" ht="30.75" thickBot="1" x14ac:dyDescent="0.3">
      <c r="A17" s="10">
        <v>7</v>
      </c>
      <c r="B17" s="11" t="s">
        <v>7</v>
      </c>
      <c r="C17" s="12">
        <v>809</v>
      </c>
      <c r="D17" s="6"/>
    </row>
    <row r="18" spans="1:4" ht="30.75" thickBot="1" x14ac:dyDescent="0.3">
      <c r="A18" s="10">
        <v>8</v>
      </c>
      <c r="B18" s="11" t="s">
        <v>8</v>
      </c>
      <c r="C18" s="3">
        <v>975</v>
      </c>
      <c r="D18" s="6"/>
    </row>
    <row r="19" spans="1:4" ht="30.75" thickBot="1" x14ac:dyDescent="0.3">
      <c r="A19" s="10">
        <v>9</v>
      </c>
      <c r="B19" s="11" t="s">
        <v>9</v>
      </c>
      <c r="C19" s="3">
        <v>1070</v>
      </c>
      <c r="D19" s="6"/>
    </row>
    <row r="20" spans="1:4" ht="30.75" thickBot="1" x14ac:dyDescent="0.3">
      <c r="A20" s="10">
        <v>10</v>
      </c>
      <c r="B20" s="11" t="s">
        <v>10</v>
      </c>
      <c r="C20" s="3">
        <v>1123</v>
      </c>
      <c r="D20" s="6"/>
    </row>
    <row r="21" spans="1:4" ht="30.75" thickBot="1" x14ac:dyDescent="0.3">
      <c r="A21" s="10">
        <v>11</v>
      </c>
      <c r="B21" s="11" t="s">
        <v>11</v>
      </c>
      <c r="C21" s="3">
        <v>1339</v>
      </c>
      <c r="D21" s="6"/>
    </row>
    <row r="22" spans="1:4" ht="30.75" thickBot="1" x14ac:dyDescent="0.3">
      <c r="A22" s="10">
        <v>12</v>
      </c>
      <c r="B22" s="11" t="s">
        <v>14</v>
      </c>
      <c r="C22" s="3">
        <v>534.70000000000005</v>
      </c>
      <c r="D22" s="6"/>
    </row>
    <row r="23" spans="1:4" ht="24.75" customHeight="1" thickBot="1" x14ac:dyDescent="0.3">
      <c r="A23" s="10">
        <v>13</v>
      </c>
      <c r="B23" s="11" t="s">
        <v>15</v>
      </c>
      <c r="C23" s="3">
        <v>182.9</v>
      </c>
      <c r="D23" s="6"/>
    </row>
    <row r="24" spans="1:4" ht="28.5" customHeight="1" x14ac:dyDescent="0.25">
      <c r="A24" s="18" t="s">
        <v>16</v>
      </c>
      <c r="B24" s="19"/>
      <c r="C24" s="20"/>
      <c r="D24" s="6"/>
    </row>
    <row r="25" spans="1:4" ht="30.75" thickBot="1" x14ac:dyDescent="0.3">
      <c r="A25" s="10">
        <v>14</v>
      </c>
      <c r="B25" s="11" t="s">
        <v>17</v>
      </c>
      <c r="C25" s="12">
        <v>479</v>
      </c>
      <c r="D25" s="6"/>
    </row>
    <row r="26" spans="1:4" ht="30.75" thickBot="1" x14ac:dyDescent="0.3">
      <c r="A26" s="10">
        <v>15</v>
      </c>
      <c r="B26" s="11" t="s">
        <v>18</v>
      </c>
      <c r="C26" s="3">
        <v>534</v>
      </c>
      <c r="D26" s="6"/>
    </row>
    <row r="27" spans="1:4" ht="30.75" thickBot="1" x14ac:dyDescent="0.3">
      <c r="A27" s="10">
        <v>16</v>
      </c>
      <c r="B27" s="11" t="s">
        <v>19</v>
      </c>
      <c r="C27" s="3">
        <v>568</v>
      </c>
      <c r="D27" s="6"/>
    </row>
    <row r="28" spans="1:4" ht="30.75" thickBot="1" x14ac:dyDescent="0.3">
      <c r="A28" s="10">
        <v>17</v>
      </c>
      <c r="B28" s="11" t="s">
        <v>20</v>
      </c>
      <c r="C28" s="3">
        <v>588</v>
      </c>
      <c r="D28" s="6"/>
    </row>
    <row r="29" spans="1:4" ht="16.5" thickBot="1" x14ac:dyDescent="0.3">
      <c r="A29" s="10">
        <v>18</v>
      </c>
      <c r="B29" s="11" t="s">
        <v>21</v>
      </c>
      <c r="C29" s="3">
        <v>704</v>
      </c>
      <c r="D29" s="6"/>
    </row>
    <row r="30" spans="1:4" ht="16.5" thickBot="1" x14ac:dyDescent="0.3">
      <c r="A30" s="10">
        <v>19</v>
      </c>
      <c r="B30" s="11" t="s">
        <v>12</v>
      </c>
      <c r="C30" s="3">
        <v>222</v>
      </c>
      <c r="D30" s="6"/>
    </row>
    <row r="31" spans="1:4" ht="30.75" thickBot="1" x14ac:dyDescent="0.3">
      <c r="A31" s="10">
        <v>20</v>
      </c>
      <c r="B31" s="11" t="s">
        <v>22</v>
      </c>
      <c r="C31" s="3">
        <v>10955</v>
      </c>
      <c r="D31" s="6"/>
    </row>
    <row r="32" spans="1:4" ht="16.5" thickBot="1" x14ac:dyDescent="0.3">
      <c r="A32" s="21" t="s">
        <v>23</v>
      </c>
      <c r="B32" s="22"/>
      <c r="C32" s="3">
        <f>SUM(C9:C31)</f>
        <v>23530.6</v>
      </c>
      <c r="D32" s="6"/>
    </row>
    <row r="33" spans="1:4" ht="15.75" customHeight="1" thickBot="1" x14ac:dyDescent="0.3">
      <c r="A33" s="21" t="s">
        <v>24</v>
      </c>
      <c r="B33" s="22"/>
      <c r="C33" s="13">
        <v>5176.7299999999996</v>
      </c>
      <c r="D33" s="6"/>
    </row>
    <row r="34" spans="1:4" ht="36" customHeight="1" x14ac:dyDescent="0.25">
      <c r="A34" s="26" t="s">
        <v>1</v>
      </c>
      <c r="B34" s="27"/>
      <c r="C34" s="14">
        <f>SUM(C32:C33)</f>
        <v>28707.329999999998</v>
      </c>
      <c r="D34" s="6"/>
    </row>
    <row r="35" spans="1:4" ht="153.75" customHeight="1" x14ac:dyDescent="0.25">
      <c r="A35" s="25" t="s">
        <v>4</v>
      </c>
      <c r="B35" s="25"/>
      <c r="C35" s="25"/>
    </row>
    <row r="36" spans="1:4" ht="15.75" x14ac:dyDescent="0.25">
      <c r="A36" s="7"/>
      <c r="B36" s="7"/>
      <c r="C36" s="7"/>
    </row>
    <row r="37" spans="1:4" ht="15.75" x14ac:dyDescent="0.25">
      <c r="B37" s="2"/>
    </row>
    <row r="38" spans="1:4" ht="15.75" x14ac:dyDescent="0.25">
      <c r="B38" s="24"/>
      <c r="C38" s="24"/>
    </row>
    <row r="39" spans="1:4" ht="15.75" x14ac:dyDescent="0.25">
      <c r="B39" s="24"/>
      <c r="C39" s="24"/>
    </row>
    <row r="40" spans="1:4" ht="15.75" x14ac:dyDescent="0.25">
      <c r="B40" s="24"/>
      <c r="C40" s="24"/>
    </row>
    <row r="41" spans="1:4" ht="15.75" x14ac:dyDescent="0.25">
      <c r="B41" s="9"/>
      <c r="C41" s="9"/>
    </row>
    <row r="42" spans="1:4" ht="15.75" x14ac:dyDescent="0.25">
      <c r="B42" s="9"/>
      <c r="C42" s="9"/>
    </row>
    <row r="44" spans="1:4" ht="18.75" x14ac:dyDescent="0.25">
      <c r="A44" s="23"/>
      <c r="B44" s="23"/>
      <c r="C44" s="23"/>
    </row>
  </sheetData>
  <mergeCells count="17">
    <mergeCell ref="A34:B34"/>
    <mergeCell ref="A1:C2"/>
    <mergeCell ref="A6:A8"/>
    <mergeCell ref="B6:B8"/>
    <mergeCell ref="A3:C3"/>
    <mergeCell ref="A4:C4"/>
    <mergeCell ref="C6:C8"/>
    <mergeCell ref="A44:C44"/>
    <mergeCell ref="B40:C40"/>
    <mergeCell ref="B39:C39"/>
    <mergeCell ref="B38:C38"/>
    <mergeCell ref="A35:C35"/>
    <mergeCell ref="A9:C9"/>
    <mergeCell ref="A16:C16"/>
    <mergeCell ref="A24:C24"/>
    <mergeCell ref="A32:B32"/>
    <mergeCell ref="A33:B3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Баклыков Олег Юрьевич</dc:creator>
  <cp:lastModifiedBy>Кобелева Елена Юрьевна</cp:lastModifiedBy>
  <cp:lastPrinted>2026-03-17T12:57:36Z</cp:lastPrinted>
  <dcterms:created xsi:type="dcterms:W3CDTF">2017-08-15T12:20:20Z</dcterms:created>
  <dcterms:modified xsi:type="dcterms:W3CDTF">2026-05-18T11:14:08Z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Расчет стартовой стоимости.xlsx</vt:lpwstr>
  </property>
</Properties>
</file>